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52511"/>
  <fileRecoveryPr repairLoad="1"/>
</workbook>
</file>

<file path=xl/calcChain.xml><?xml version="1.0" encoding="utf-8"?>
<calcChain xmlns="http://schemas.openxmlformats.org/spreadsheetml/2006/main">
  <c r="M21" i="1" l="1"/>
</calcChain>
</file>

<file path=xl/sharedStrings.xml><?xml version="1.0" encoding="utf-8"?>
<sst xmlns="http://schemas.openxmlformats.org/spreadsheetml/2006/main" count="110" uniqueCount="67">
  <si>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</si>
  <si>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</si>
  <si>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</si>
  <si>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</si>
  <si>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</si>
  <si>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</si>
  <si>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</si>
  <si>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</si>
  <si>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</si>
  <si>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</si>
  <si>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</si>
  <si>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</si>
  <si>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</si>
  <si>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</si>
  <si>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</si>
  <si>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</si>
  <si>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</si>
  <si>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</si>
  <si>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</si>
  <si>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</si>
  <si>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</si>
  <si>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</si>
  <si>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</si>
  <si>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</si>
  <si>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</si>
  <si>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</si>
  <si>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</si>
  <si>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>Комплекти мультимедійного обладнання. Тип 3</t>
  </si>
  <si>
    <t>32320000-2 - Телевізійне й аудіовізуальне обладнання</t>
  </si>
  <si>
    <t>UA-2024-07-26-005597-a</t>
  </si>
  <si>
    <t>204`280</t>
  </si>
  <si>
    <t>Відкриті торги з особливостями</t>
  </si>
  <si>
    <t>БУШТИНСЬКИЙ ЛІЦЕЙ БУШТИНСЬКОЇ СЕЛИЩНОЇ РАДИ ТЯЧІВСЬКОГО РАЙОНУ ЗАКАРПАТСЬКОЇ ОБЛАСТІ</t>
  </si>
  <si>
    <t>ТОВ "НАВЧАЛЬНЕ ПРИЛАДДЯ"</t>
  </si>
  <si>
    <t>Інтерактивна панель B-PRO, Єдиний програмний комплекс для створення, перегляду та програвання навчального вмісту (зазначити виробника Mozaik Education Ltd).</t>
  </si>
  <si>
    <t>UA-2024-07-26-004423-a</t>
  </si>
  <si>
    <t>235`712</t>
  </si>
  <si>
    <t>ГІМНАЗІЯ №1 ШЕПЕТІВСЬКОЇ МІСЬКОЇ РАДИ ХМЕЛЬНИЦЬКОЇ ОБЛАСТІ</t>
  </si>
  <si>
    <t>ТОВ "КОРВЕТ"</t>
  </si>
  <si>
    <t>Комплекти мультимедійного обладнання для навчальних кабінетів класів НУШ Тип 3</t>
  </si>
  <si>
    <t>Комплект Мультимеді йного обладнання для НУШ 5- бкласів (Тип 3): Інтерактивн а панель Promethean ActivPanel LX 75”, Програмне забезпеченн я для інтерактивн ої панелі ActivInspire Professional, Додаткове ліцензійне програмне забезпеченн я mozaBook Classroom</t>
  </si>
  <si>
    <t>Комплект Мультимеді йного обладнання для НУШ 5- бкласів (Тип 3) Інтерактивн а панель Promethean ActivPanel LX 65", Програмне забезпеченн я для інтерактивн ої панелі ActivInspire Professional, Додаткове ліцензійне програмне забезпеченн я mozaBook Classroom</t>
  </si>
  <si>
    <t>ТОВАРИСТВО З ОБМЕЖЕНОЮ ВІДПОВІДАЛЬНІСТЮ "ЕЛІЗ ЛАБС"</t>
  </si>
  <si>
    <t>ВІДДІЛ ОСВІТИ, КУЛЬТУРИ, МОЛОДІ ТА СПОРТУ ГЛИБОЦЬКОЇ СЕЛИЩНОЇ РАДИ</t>
  </si>
  <si>
    <t>840`500</t>
  </si>
  <si>
    <t>UA-2024-07-25-010042-a</t>
  </si>
  <si>
    <t>UA-2024-07-25-002780-a</t>
  </si>
  <si>
    <t>185`661</t>
  </si>
  <si>
    <t>Бабанський ліцей Бабанської селищної ради Уманського району Черкаської області</t>
  </si>
  <si>
    <t>UA-2024-07-24-008648-a</t>
  </si>
  <si>
    <t>350`419</t>
  </si>
  <si>
    <t>Корнинська селищна рада</t>
  </si>
  <si>
    <t>ФОП "РУЖИНСЬКИЙ ОЛЕГ ВЯЧЕСЛАВОВИЧ"</t>
  </si>
  <si>
    <t>Інтерактивна панель B-PRO</t>
  </si>
  <si>
    <t>Комплект Мультимеді йного обладнання для НУШ 5- бкласів (Тип 3)</t>
  </si>
  <si>
    <t>UA-2024-07-23-008678-a</t>
  </si>
  <si>
    <t>332`700</t>
  </si>
  <si>
    <t>Пирятинський ліцей № 4 Пирятинської міської ради Полтавської області</t>
  </si>
  <si>
    <t>Комплект мультимедійного обладнання. Тип 3 (Інтерактивна панель)</t>
  </si>
  <si>
    <t>ТОВ "САЙБЕРФ"</t>
  </si>
  <si>
    <t>Комплект мультимедійного обладнання Тип 3(Інтерактивна панель IntboardGT65 Android</t>
  </si>
  <si>
    <t>ФОП БУЙВАЛ МАРИНА МИКОЛАЇВНА</t>
  </si>
  <si>
    <t>Головинський ліцей</t>
  </si>
  <si>
    <t>171`860</t>
  </si>
  <si>
    <t>UA-2024-07-23-007147-a</t>
  </si>
  <si>
    <t>аналог</t>
  </si>
  <si>
    <t xml:space="preserve"> 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</si>
</sst>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5" xfId="0" applyFont="1" applyBorder="1"/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/>
    </xf>
    <xf numFmtId="14" fontId="6" fillId="0" borderId="5" xfId="0" applyNumberFormat="1" applyFont="1" applyBorder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60" zoomScaleNormal="100" workbookViewId="0">
      <selection activeCell="M12" sqref="M12:M20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  <col min="11" max="11" width="9.88671875" bestFit="1" customWidth="1"/>
    <col min="13" max="13" width="9.21875" bestFit="1" customWidth="1"/>
  </cols>
  <sheetData>
    <row r="1" spans="1:17" x14ac:dyDescent="0.3">
      <c r="A1" s="1" t="s">
        <v>0</v>
      </c>
      <c r="B1" s="4"/>
      <c r="C1" s="1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ht="15.6" x14ac:dyDescent="0.3">
      <c r="A5" s="20" t="s">
        <v>27</v>
      </c>
      <c r="B5" s="18"/>
      <c r="C5" s="18"/>
      <c r="D5" s="18"/>
      <c r="E5" s="4"/>
      <c r="F5" s="4"/>
      <c r="G5" s="18" t="s">
        <v>26</v>
      </c>
      <c r="H5" s="18"/>
      <c r="I5" s="18"/>
      <c r="K5" s="21">
        <v>45512</v>
      </c>
      <c r="L5" s="18"/>
      <c r="M5" s="18"/>
      <c r="N5" s="4"/>
      <c r="O5" s="4"/>
    </row>
    <row r="6" spans="1:17" x14ac:dyDescent="0.3">
      <c r="A6" s="2" t="s">
        <v>23</v>
      </c>
      <c r="B6" s="4"/>
      <c r="C6" s="4"/>
      <c r="D6" s="4"/>
      <c r="E6" s="4"/>
      <c r="F6" s="4"/>
      <c r="G6" s="4" t="s">
        <v>24</v>
      </c>
      <c r="H6" s="4"/>
      <c r="I6" s="4"/>
      <c r="J6" s="4"/>
      <c r="K6" s="4" t="s">
        <v>25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85.4" thickBot="1" x14ac:dyDescent="0.35">
      <c r="A12" s="12">
        <v>1</v>
      </c>
      <c r="B12" s="13"/>
      <c r="C12" s="13" t="s">
        <v>29</v>
      </c>
      <c r="D12" s="13" t="s">
        <v>28</v>
      </c>
      <c r="E12" s="13" t="s">
        <v>30</v>
      </c>
      <c r="F12" s="13" t="s">
        <v>31</v>
      </c>
      <c r="G12" s="13" t="s">
        <v>32</v>
      </c>
      <c r="H12" s="13" t="s">
        <v>33</v>
      </c>
      <c r="I12" s="17"/>
      <c r="J12" s="13" t="s">
        <v>34</v>
      </c>
      <c r="K12" s="13" t="s">
        <v>65</v>
      </c>
      <c r="L12" s="13" t="s">
        <v>66</v>
      </c>
      <c r="M12" s="13">
        <v>102138</v>
      </c>
      <c r="N12" s="13"/>
      <c r="O12" s="13"/>
      <c r="P12" s="9"/>
      <c r="Q12" s="9"/>
    </row>
    <row r="13" spans="1:17" ht="79.8" thickBot="1" x14ac:dyDescent="0.35">
      <c r="A13" s="12">
        <v>2</v>
      </c>
      <c r="B13" s="13"/>
      <c r="C13" s="13" t="s">
        <v>35</v>
      </c>
      <c r="D13" s="13" t="s">
        <v>28</v>
      </c>
      <c r="E13" s="13" t="s">
        <v>36</v>
      </c>
      <c r="F13" s="13" t="s">
        <v>31</v>
      </c>
      <c r="G13" s="13" t="s">
        <v>37</v>
      </c>
      <c r="H13" s="13" t="s">
        <v>38</v>
      </c>
      <c r="I13" s="17"/>
      <c r="J13" s="13" t="s">
        <v>39</v>
      </c>
      <c r="K13" s="13" t="s">
        <v>65</v>
      </c>
      <c r="L13" s="13" t="s">
        <v>66</v>
      </c>
      <c r="M13" s="13">
        <v>117855.6</v>
      </c>
      <c r="N13" s="13"/>
      <c r="O13" s="13"/>
      <c r="P13" s="9"/>
      <c r="Q13" s="9"/>
    </row>
    <row r="14" spans="1:17" ht="291" thickBot="1" x14ac:dyDescent="0.35">
      <c r="A14" s="12">
        <v>3</v>
      </c>
      <c r="B14" s="13"/>
      <c r="C14" s="13" t="s">
        <v>45</v>
      </c>
      <c r="D14" s="13" t="s">
        <v>28</v>
      </c>
      <c r="E14" s="13" t="s">
        <v>44</v>
      </c>
      <c r="F14" s="13" t="s">
        <v>31</v>
      </c>
      <c r="G14" s="13" t="s">
        <v>43</v>
      </c>
      <c r="H14" s="13" t="s">
        <v>42</v>
      </c>
      <c r="I14" s="17"/>
      <c r="J14" s="13" t="s">
        <v>40</v>
      </c>
      <c r="K14" s="13" t="s">
        <v>65</v>
      </c>
      <c r="L14" s="13" t="s">
        <v>66</v>
      </c>
      <c r="M14" s="13">
        <v>119000</v>
      </c>
      <c r="N14" s="13"/>
      <c r="O14" s="13"/>
      <c r="P14" s="9"/>
      <c r="Q14" s="9"/>
    </row>
    <row r="15" spans="1:17" ht="291" thickBot="1" x14ac:dyDescent="0.35">
      <c r="A15" s="12">
        <v>4</v>
      </c>
      <c r="B15" s="13"/>
      <c r="C15" s="13" t="s">
        <v>45</v>
      </c>
      <c r="D15" s="13" t="s">
        <v>28</v>
      </c>
      <c r="E15" s="13" t="s">
        <v>44</v>
      </c>
      <c r="F15" s="13" t="s">
        <v>31</v>
      </c>
      <c r="G15" s="13" t="s">
        <v>43</v>
      </c>
      <c r="H15" s="13" t="s">
        <v>42</v>
      </c>
      <c r="I15" s="17"/>
      <c r="J15" s="13" t="s">
        <v>41</v>
      </c>
      <c r="K15" s="13" t="s">
        <v>65</v>
      </c>
      <c r="L15" s="13" t="s">
        <v>66</v>
      </c>
      <c r="M15" s="13">
        <v>101000</v>
      </c>
      <c r="N15" s="13"/>
      <c r="O15" s="13"/>
      <c r="P15" s="9"/>
      <c r="Q15" s="9"/>
    </row>
    <row r="16" spans="1:17" ht="106.2" thickBot="1" x14ac:dyDescent="0.35">
      <c r="A16" s="12">
        <v>5</v>
      </c>
      <c r="B16" s="13"/>
      <c r="C16" s="13" t="s">
        <v>46</v>
      </c>
      <c r="D16" s="13" t="s">
        <v>28</v>
      </c>
      <c r="E16" s="13" t="s">
        <v>47</v>
      </c>
      <c r="F16" s="13" t="s">
        <v>31</v>
      </c>
      <c r="G16" s="13" t="s">
        <v>48</v>
      </c>
      <c r="H16" s="13" t="s">
        <v>33</v>
      </c>
      <c r="I16" s="17"/>
      <c r="J16" s="19" t="s">
        <v>54</v>
      </c>
      <c r="K16" s="13" t="s">
        <v>65</v>
      </c>
      <c r="L16" s="13" t="s">
        <v>66</v>
      </c>
      <c r="M16" s="13">
        <v>92690</v>
      </c>
      <c r="N16" s="13"/>
      <c r="O16" s="13"/>
      <c r="P16" s="9"/>
      <c r="Q16" s="9"/>
    </row>
    <row r="17" spans="1:17" ht="66.599999999999994" thickBot="1" x14ac:dyDescent="0.35">
      <c r="A17" s="12">
        <v>6</v>
      </c>
      <c r="B17" s="13"/>
      <c r="C17" s="13" t="s">
        <v>49</v>
      </c>
      <c r="D17" s="13" t="s">
        <v>28</v>
      </c>
      <c r="E17" s="13" t="s">
        <v>50</v>
      </c>
      <c r="F17" s="13" t="s">
        <v>31</v>
      </c>
      <c r="G17" s="13" t="s">
        <v>51</v>
      </c>
      <c r="H17" s="13" t="s">
        <v>52</v>
      </c>
      <c r="I17" s="17"/>
      <c r="J17" s="13" t="s">
        <v>53</v>
      </c>
      <c r="K17" s="13" t="s">
        <v>65</v>
      </c>
      <c r="L17" s="13" t="s">
        <v>66</v>
      </c>
      <c r="M17" s="13">
        <v>83000</v>
      </c>
      <c r="N17" s="13"/>
      <c r="O17" s="13"/>
      <c r="P17" s="9"/>
      <c r="Q17" s="9"/>
    </row>
    <row r="18" spans="1:17" ht="66.599999999999994" thickBot="1" x14ac:dyDescent="0.35">
      <c r="A18" s="12">
        <v>7</v>
      </c>
      <c r="B18" s="13"/>
      <c r="C18" s="13" t="s">
        <v>49</v>
      </c>
      <c r="D18" s="13" t="s">
        <v>28</v>
      </c>
      <c r="E18" s="13" t="s">
        <v>50</v>
      </c>
      <c r="F18" s="13" t="s">
        <v>31</v>
      </c>
      <c r="G18" s="13" t="s">
        <v>51</v>
      </c>
      <c r="H18" s="13" t="s">
        <v>52</v>
      </c>
      <c r="I18" s="13"/>
      <c r="J18" s="13" t="s">
        <v>53</v>
      </c>
      <c r="K18" s="13" t="s">
        <v>65</v>
      </c>
      <c r="L18" s="13" t="s">
        <v>66</v>
      </c>
      <c r="M18" s="13">
        <v>101000</v>
      </c>
      <c r="N18" s="13"/>
      <c r="O18" s="13"/>
      <c r="P18" s="9"/>
      <c r="Q18" s="9"/>
    </row>
    <row r="19" spans="1:17" ht="79.8" thickBot="1" x14ac:dyDescent="0.35">
      <c r="A19" s="12">
        <v>8</v>
      </c>
      <c r="B19" s="13"/>
      <c r="C19" s="13" t="s">
        <v>55</v>
      </c>
      <c r="D19" s="13" t="s">
        <v>28</v>
      </c>
      <c r="E19" s="13" t="s">
        <v>56</v>
      </c>
      <c r="F19" s="13" t="s">
        <v>31</v>
      </c>
      <c r="G19" s="13" t="s">
        <v>57</v>
      </c>
      <c r="H19" s="13" t="s">
        <v>59</v>
      </c>
      <c r="I19" s="17"/>
      <c r="J19" s="13" t="s">
        <v>58</v>
      </c>
      <c r="K19" s="13" t="s">
        <v>65</v>
      </c>
      <c r="L19" s="13" t="s">
        <v>66</v>
      </c>
      <c r="M19" s="13">
        <v>110000</v>
      </c>
      <c r="N19" s="13"/>
      <c r="O19" s="13"/>
      <c r="P19" s="9"/>
      <c r="Q19" s="9"/>
    </row>
    <row r="20" spans="1:17" ht="106.2" thickBot="1" x14ac:dyDescent="0.35">
      <c r="A20" s="12">
        <v>9</v>
      </c>
      <c r="B20" s="13"/>
      <c r="C20" s="13" t="s">
        <v>64</v>
      </c>
      <c r="D20" s="13" t="s">
        <v>28</v>
      </c>
      <c r="E20" s="13" t="s">
        <v>63</v>
      </c>
      <c r="F20" s="13" t="s">
        <v>31</v>
      </c>
      <c r="G20" s="13" t="s">
        <v>62</v>
      </c>
      <c r="H20" s="13" t="s">
        <v>61</v>
      </c>
      <c r="I20" s="13"/>
      <c r="J20" s="13" t="s">
        <v>60</v>
      </c>
      <c r="K20" s="13" t="s">
        <v>65</v>
      </c>
      <c r="L20" s="13" t="s">
        <v>66</v>
      </c>
      <c r="M20" s="13">
        <v>98940</v>
      </c>
      <c r="N20" s="13"/>
      <c r="O20" s="13"/>
      <c r="P20" s="9"/>
      <c r="Q20" s="9"/>
    </row>
    <row r="21" spans="1:17" x14ac:dyDescent="0.3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>
        <f>AVERAGE(M12:M20)</f>
        <v>102847.06666666667</v>
      </c>
      <c r="N21" s="15"/>
      <c r="O21" s="15"/>
      <c r="P21" s="9"/>
      <c r="Q21" s="9"/>
    </row>
    <row r="22" spans="1:17" x14ac:dyDescent="0.3">
      <c r="A22" s="14" t="s">
        <v>17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x14ac:dyDescent="0.3">
      <c r="A23" s="14" t="s">
        <v>18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 t="s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s="25" customFormat="1" ht="18" x14ac:dyDescent="0.35">
      <c r="A30" s="23" t="s">
        <v>20</v>
      </c>
      <c r="B30" s="24"/>
      <c r="C30" s="24"/>
      <c r="D30" s="24"/>
      <c r="E30" s="24"/>
      <c r="F30" s="24"/>
      <c r="G30" s="24"/>
      <c r="H30" s="24"/>
      <c r="I30" s="24"/>
      <c r="J30" s="24"/>
      <c r="K30" s="23" t="s">
        <v>21</v>
      </c>
      <c r="L30" s="24"/>
      <c r="M30" s="24"/>
      <c r="N30" s="24"/>
      <c r="O30" s="24"/>
      <c r="P30" s="24"/>
      <c r="Q30" s="24"/>
    </row>
    <row r="31" spans="1:17" x14ac:dyDescent="0.3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G10"/>
  <sheetViews>
    <sheetView workbookViewId="0">
      <selection activeCell="H6" sqref="H6"/>
    </sheetView>
  </sheetViews>
  <sheetFormatPr defaultRowHeight="14.4" x14ac:dyDescent="0.3"/>
  <sheetData>
    <row r="2" spans="7:7" ht="15" thickBot="1" x14ac:dyDescent="0.35">
      <c r="G2" s="13">
        <v>83000</v>
      </c>
    </row>
    <row r="3" spans="7:7" ht="15" thickBot="1" x14ac:dyDescent="0.35">
      <c r="G3" s="13">
        <v>92690</v>
      </c>
    </row>
    <row r="4" spans="7:7" ht="15" thickBot="1" x14ac:dyDescent="0.35">
      <c r="G4" s="13">
        <v>98940</v>
      </c>
    </row>
    <row r="5" spans="7:7" ht="15" thickBot="1" x14ac:dyDescent="0.35">
      <c r="G5" s="13">
        <v>101000</v>
      </c>
    </row>
    <row r="6" spans="7:7" ht="15" thickBot="1" x14ac:dyDescent="0.35">
      <c r="G6" s="13">
        <v>101000</v>
      </c>
    </row>
    <row r="7" spans="7:7" ht="15" thickBot="1" x14ac:dyDescent="0.35">
      <c r="G7" s="13">
        <v>102138</v>
      </c>
    </row>
    <row r="8" spans="7:7" ht="15" thickBot="1" x14ac:dyDescent="0.35">
      <c r="G8" s="13">
        <v>110000</v>
      </c>
    </row>
    <row r="9" spans="7:7" ht="15" thickBot="1" x14ac:dyDescent="0.35">
      <c r="G9" s="13">
        <v>117855.6</v>
      </c>
    </row>
    <row r="10" spans="7:7" ht="15" thickBot="1" x14ac:dyDescent="0.35">
      <c r="G10" s="13">
        <v>119000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2024-08-08T10:23:47Z</dcterms:modified>
</cp:coreProperties>
</file>